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heckCompatibility="1"/>
  <mc:AlternateContent xmlns:mc="http://schemas.openxmlformats.org/markup-compatibility/2006">
    <mc:Choice Requires="x15">
      <x15ac:absPath xmlns:x15ac="http://schemas.microsoft.com/office/spreadsheetml/2010/11/ac" url="\\ad.sigov.si\usr\T-Z\VoncinaB04\Documents\_-=SUP=-\-=_Pregledovanje aktov=-\-=Boštjan=-\-=2026 ODKLIME16 26 Klim napr LJ\Gradivo DJN\20260407\"/>
    </mc:Choice>
  </mc:AlternateContent>
  <xr:revisionPtr revIDLastSave="0" documentId="13_ncr:1_{3D24399C-AAE6-4926-97CE-3D9E94AC494E}" xr6:coauthVersionLast="47" xr6:coauthVersionMax="47" xr10:uidLastSave="{00000000-0000-0000-0000-000000000000}"/>
  <bookViews>
    <workbookView xWindow="-120" yWindow="-120" windowWidth="25440" windowHeight="15270" tabRatio="500" xr2:uid="{4F8B6910-62D9-43DD-853B-44B50C711B80}"/>
  </bookViews>
  <sheets>
    <sheet name="REDNI VZDRŽEVALNI PREGLEDI" sheetId="11" r:id="rId1"/>
    <sheet name="MATERIAL IN STORITVE" sheetId="12" r:id="rId2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12" l="1"/>
  <c r="G4" i="12"/>
  <c r="F5" i="12"/>
  <c r="G5" i="12"/>
  <c r="F6" i="12"/>
  <c r="G6" i="12"/>
  <c r="F7" i="12"/>
  <c r="G7" i="12"/>
  <c r="F8" i="12"/>
  <c r="G8" i="12"/>
  <c r="F9" i="12"/>
  <c r="G9" i="12"/>
  <c r="F10" i="12"/>
  <c r="G10" i="12"/>
  <c r="F11" i="12"/>
  <c r="G11" i="12"/>
  <c r="F12" i="12"/>
  <c r="G12" i="12"/>
  <c r="F13" i="12"/>
  <c r="G13" i="12"/>
  <c r="F14" i="12"/>
  <c r="G14" i="12"/>
  <c r="F15" i="12"/>
  <c r="G15" i="12"/>
  <c r="F16" i="12"/>
  <c r="G16" i="12"/>
  <c r="F17" i="12"/>
  <c r="G17" i="12"/>
  <c r="F18" i="12"/>
  <c r="G18" i="12"/>
  <c r="F19" i="12"/>
  <c r="G19" i="12"/>
  <c r="F20" i="12"/>
  <c r="G20" i="12"/>
  <c r="F21" i="12"/>
  <c r="G21" i="12"/>
  <c r="F22" i="12"/>
  <c r="G22" i="12"/>
  <c r="F23" i="12"/>
  <c r="G23" i="12"/>
  <c r="F24" i="12"/>
  <c r="G24" i="12"/>
  <c r="F25" i="12"/>
  <c r="G25" i="12"/>
  <c r="F26" i="12"/>
  <c r="G26" i="12"/>
  <c r="F27" i="12"/>
  <c r="G27" i="12"/>
  <c r="F28" i="12"/>
  <c r="G28" i="12"/>
  <c r="F29" i="12"/>
  <c r="G29" i="12"/>
  <c r="F30" i="12"/>
  <c r="G30" i="12"/>
  <c r="F31" i="12"/>
  <c r="G31" i="12"/>
  <c r="F32" i="12"/>
  <c r="G32" i="12"/>
  <c r="F33" i="12"/>
  <c r="G33" i="12"/>
  <c r="F34" i="12"/>
  <c r="G34" i="12"/>
  <c r="F35" i="12"/>
  <c r="G35" i="12"/>
  <c r="F36" i="12"/>
  <c r="G36" i="12"/>
  <c r="F37" i="12"/>
  <c r="G37" i="12"/>
  <c r="G38" i="12"/>
  <c r="G39" i="12"/>
  <c r="F39" i="12"/>
  <c r="C5" i="11"/>
  <c r="F12" i="11"/>
  <c r="I12" i="11"/>
  <c r="F13" i="11"/>
  <c r="I13" i="11"/>
  <c r="F14" i="11"/>
  <c r="I14" i="11"/>
  <c r="F15" i="11"/>
  <c r="I15" i="11"/>
  <c r="F16" i="11"/>
  <c r="I16" i="11"/>
  <c r="F17" i="11"/>
  <c r="I17" i="11"/>
  <c r="F18" i="11"/>
  <c r="I18" i="11"/>
  <c r="F19" i="11"/>
  <c r="I19" i="11"/>
  <c r="F20" i="11"/>
  <c r="I20" i="11"/>
  <c r="F21" i="11"/>
  <c r="I21" i="11"/>
  <c r="F22" i="11"/>
  <c r="I22" i="11"/>
  <c r="F23" i="11"/>
  <c r="I23" i="11"/>
  <c r="F24" i="11"/>
  <c r="I24" i="11"/>
  <c r="F25" i="11"/>
  <c r="I25" i="11"/>
  <c r="F26" i="11"/>
  <c r="I26" i="11"/>
  <c r="F27" i="11"/>
  <c r="I27" i="11"/>
  <c r="F28" i="11"/>
  <c r="I28" i="11"/>
  <c r="F29" i="11"/>
  <c r="I29" i="11"/>
  <c r="I30" i="11"/>
  <c r="C4" i="11"/>
  <c r="J12" i="11"/>
  <c r="J13" i="11"/>
  <c r="J14" i="11"/>
  <c r="J15" i="11"/>
  <c r="J16" i="11"/>
  <c r="J17" i="11"/>
  <c r="J18" i="11"/>
  <c r="J19" i="11"/>
  <c r="J20" i="11"/>
  <c r="J21" i="11"/>
  <c r="J22" i="11"/>
  <c r="J23" i="11"/>
  <c r="J24" i="11"/>
  <c r="J25" i="11"/>
  <c r="J26" i="11"/>
  <c r="J27" i="11"/>
  <c r="J28" i="11"/>
  <c r="J29" i="11"/>
  <c r="J30" i="11"/>
  <c r="C6" i="11"/>
  <c r="C7" i="11"/>
  <c r="C8" i="11"/>
</calcChain>
</file>

<file path=xl/sharedStrings.xml><?xml version="1.0" encoding="utf-8"?>
<sst xmlns="http://schemas.openxmlformats.org/spreadsheetml/2006/main" count="155" uniqueCount="85">
  <si>
    <t>KLIMA OMARA</t>
  </si>
  <si>
    <t>ZUNANJI KONDENZATORJI</t>
  </si>
  <si>
    <t>NOTRANJE ENOTE VRV SISTEMA</t>
  </si>
  <si>
    <t>VRV-ZUNANJE ENOTE</t>
  </si>
  <si>
    <t>SPLIT KLIMATSKA NAPRAVA</t>
  </si>
  <si>
    <t>KLIMAT Z REKUPERATORJEM</t>
  </si>
  <si>
    <t>SPLIT KLIMA</t>
  </si>
  <si>
    <t>HLADILNI AGREGAT</t>
  </si>
  <si>
    <t>KONVEKTOR</t>
  </si>
  <si>
    <t>TOPLOTNO HLADILNA POSTAJA</t>
  </si>
  <si>
    <t>EM</t>
  </si>
  <si>
    <t>PREIZKUS TESNOSTI</t>
  </si>
  <si>
    <t>KOS</t>
  </si>
  <si>
    <t>VENTILATOR ZUNANJE ENOTE</t>
  </si>
  <si>
    <t>VENTILATOR HLADILNEGA AGREGATA</t>
  </si>
  <si>
    <t>HLADILNI PLIN 407C</t>
  </si>
  <si>
    <t>KG</t>
  </si>
  <si>
    <t>HLADILNI PLIN R32</t>
  </si>
  <si>
    <t>HLADILNI PLIN 410A</t>
  </si>
  <si>
    <t>POSODA VLAŽILCA</t>
  </si>
  <si>
    <t>VENTIL S TERMOSTATSKO GLAVO</t>
  </si>
  <si>
    <t>ELEKTRONIKA NOTRANJE ENOTE</t>
  </si>
  <si>
    <t>INVERTER ELEKTRONIKA ZUNANJE ENOTE</t>
  </si>
  <si>
    <t>KRMILNA ELEKTRONIKA KOMPRESORJA DAIKIN</t>
  </si>
  <si>
    <t>SOBNI TERMOSTAT DIGITALNI</t>
  </si>
  <si>
    <t>DEZINFEKCIJSKO SREDSTVO</t>
  </si>
  <si>
    <t>FILTRI KASETNI</t>
  </si>
  <si>
    <t>FILTRI VREČASTI</t>
  </si>
  <si>
    <t>FILTER ZA KONVEKTOR</t>
  </si>
  <si>
    <t>FILTRI ZA KLIMAT</t>
  </si>
  <si>
    <t>KANALSKI FILTER</t>
  </si>
  <si>
    <t>ZRAČNI FILTER ZA HLADILNO OMARO</t>
  </si>
  <si>
    <t>BANJICA ZA KONDENZ</t>
  </si>
  <si>
    <t>NOSILNE KONZOLE</t>
  </si>
  <si>
    <t>GLIKOL</t>
  </si>
  <si>
    <t>MOTOR NOTRANJE ENOTE</t>
  </si>
  <si>
    <t>DEHIDRATOR</t>
  </si>
  <si>
    <t>M</t>
  </si>
  <si>
    <t>KRMILNIK HLADILNE OMARE UNIFLAIR</t>
  </si>
  <si>
    <t>OLJE ZA KOMPRESORJE</t>
  </si>
  <si>
    <t>ČISTILO ZA ZUNANJE KONDENZATORJE</t>
  </si>
  <si>
    <t>KOTNIKOVA 6</t>
  </si>
  <si>
    <t>CANKARJEVA 18</t>
  </si>
  <si>
    <t>PREŽIHOVA 4</t>
  </si>
  <si>
    <t>BEETHOVNOVA 3</t>
  </si>
  <si>
    <t>BEETHOVNOVA 11</t>
  </si>
  <si>
    <t>ŽUPANČIČEVA 3</t>
  </si>
  <si>
    <t>ŽUPANČIČEVA 6</t>
  </si>
  <si>
    <t>ura</t>
  </si>
  <si>
    <t>Zap.št.</t>
  </si>
  <si>
    <t>Lokacija naprave</t>
  </si>
  <si>
    <t>Naprava</t>
  </si>
  <si>
    <t>Ocenjena količina</t>
  </si>
  <si>
    <t>kpl</t>
  </si>
  <si>
    <t>A</t>
  </si>
  <si>
    <t>B</t>
  </si>
  <si>
    <t>Skupaj</t>
  </si>
  <si>
    <t>Skupaj brez DDV</t>
  </si>
  <si>
    <t>DDV 22%</t>
  </si>
  <si>
    <t>Skupaj z DDV</t>
  </si>
  <si>
    <t>PREDIZOLIRANE BAKRENE CEVI (6,35-9,52 mm (1/4"-3/8"),  s maticama)</t>
  </si>
  <si>
    <t>ČRPALKA ZA KONDENZ višina črpanja: 2 m</t>
  </si>
  <si>
    <t xml:space="preserve">KOMPRESOR SPLIT KLIMA NAPRAVE </t>
  </si>
  <si>
    <t>ALKALNE BATERIJE AA</t>
  </si>
  <si>
    <t>ALKALNE BATERIJE AAA</t>
  </si>
  <si>
    <t>Ocenjeno Št. enot na objektu</t>
  </si>
  <si>
    <t>SERVISNE NALEPKE (z datumom opravljene storitve)</t>
  </si>
  <si>
    <t>A: Redni vzdrževalni pregledi</t>
  </si>
  <si>
    <t>Redni vzdrževalni pregledi</t>
  </si>
  <si>
    <t>Material in storitve</t>
  </si>
  <si>
    <t>B: Material in storitve</t>
  </si>
  <si>
    <t>Skupna ocenjena količina rednih vzdrževalnih pregledov za obdobje 36 mes</t>
  </si>
  <si>
    <t>Cena SKUPAJ v EUR brez DDV za obodobje 36 mes</t>
  </si>
  <si>
    <t>SPLIT KLIMA (Toshiba)</t>
  </si>
  <si>
    <t>-</t>
  </si>
  <si>
    <t>SKUPAJ</t>
  </si>
  <si>
    <t>cena na EM v EUR brez DDV</t>
  </si>
  <si>
    <t>Cena SKUPAJ v EUR z  22% DDV za obodobje 36 mes</t>
  </si>
  <si>
    <t xml:space="preserve">
periodika / leto / enoto</t>
  </si>
  <si>
    <t>l</t>
  </si>
  <si>
    <t xml:space="preserve">Predračun ODKLIME-16/2026 </t>
  </si>
  <si>
    <t>Predviden materal / storitev</t>
  </si>
  <si>
    <t>DODATNE URE</t>
  </si>
  <si>
    <t>NEPREVIDEN MATERIAL</t>
  </si>
  <si>
    <t>REKAPITULACIJA: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</si>
</sst>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_€"/>
    <numFmt numFmtId="165" formatCode="#,##0.00\ &quot;€&quot;"/>
  </numFmts>
  <fonts count="20" x14ac:knownFonts="1">
    <font>
      <sz val="10"/>
      <color indexed="8"/>
      <name val="Arial"/>
      <family val="2"/>
      <charset val="238"/>
    </font>
    <font>
      <sz val="10"/>
      <color indexed="17"/>
      <name val="Arial"/>
      <family val="2"/>
      <charset val="238"/>
    </font>
    <font>
      <u/>
      <sz val="10"/>
      <color indexed="12"/>
      <name val="Arial"/>
      <family val="2"/>
      <charset val="238"/>
    </font>
    <font>
      <b/>
      <sz val="10"/>
      <color indexed="9"/>
      <name val="Arial"/>
      <family val="2"/>
      <charset val="238"/>
    </font>
    <font>
      <b/>
      <sz val="18"/>
      <color indexed="8"/>
      <name val="Arial"/>
      <family val="2"/>
      <charset val="238"/>
    </font>
    <font>
      <b/>
      <sz val="12"/>
      <color indexed="8"/>
      <name val="Arial"/>
      <family val="2"/>
      <charset val="238"/>
    </font>
    <font>
      <b/>
      <sz val="24"/>
      <color indexed="8"/>
      <name val="Arial"/>
      <family val="2"/>
      <charset val="238"/>
    </font>
    <font>
      <sz val="10"/>
      <color indexed="60"/>
      <name val="Arial"/>
      <family val="2"/>
      <charset val="238"/>
    </font>
    <font>
      <sz val="10"/>
      <color indexed="63"/>
      <name val="Arial"/>
      <family val="2"/>
      <charset val="238"/>
    </font>
    <font>
      <sz val="10"/>
      <color indexed="10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i/>
      <u/>
      <sz val="10"/>
      <color indexed="8"/>
      <name val="Arial"/>
      <family val="2"/>
      <charset val="238"/>
    </font>
    <font>
      <i/>
      <sz val="10"/>
      <color indexed="23"/>
      <name val="Arial"/>
      <family val="2"/>
      <charset val="238"/>
    </font>
    <font>
      <sz val="10"/>
      <name val="Arial"/>
      <family val="2"/>
      <charset val="238"/>
    </font>
    <font>
      <sz val="10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b/>
      <sz val="10"/>
      <name val="Arial"/>
      <family val="2"/>
      <charset val="238"/>
    </font>
    <font>
      <b/>
      <sz val="14"/>
      <name val="Arial"/>
      <family val="2"/>
      <charset val="238"/>
    </font>
    <font>
      <b/>
      <sz val="16"/>
      <color indexed="8"/>
      <name val="Arial"/>
      <family val="2"/>
      <charset val="238"/>
    </font>
    <font>
      <b/>
      <sz val="14"/>
      <color indexed="8"/>
      <name val="Arial"/>
      <family val="2"/>
      <charset val="238"/>
    </font>
  </fonts>
  <fills count="12">
    <fill>
      <patternFill patternType="none"/>
    </fill>
    <fill>
      <patternFill patternType="gray125"/>
    </fill>
    <fill>
      <patternFill patternType="solid">
        <fgColor indexed="42"/>
        <bgColor indexed="27"/>
      </patternFill>
    </fill>
    <fill>
      <patternFill patternType="solid">
        <fgColor indexed="10"/>
        <bgColor indexed="60"/>
      </patternFill>
    </fill>
    <fill>
      <patternFill patternType="solid">
        <fgColor indexed="26"/>
        <bgColor indexed="9"/>
      </patternFill>
    </fill>
    <fill>
      <patternFill patternType="solid">
        <fgColor indexed="8"/>
        <bgColor indexed="58"/>
      </patternFill>
    </fill>
    <fill>
      <patternFill patternType="solid">
        <fgColor indexed="23"/>
        <bgColor indexed="54"/>
      </patternFill>
    </fill>
    <fill>
      <patternFill patternType="solid">
        <fgColor indexed="22"/>
        <bgColor indexed="55"/>
      </patternFill>
    </fill>
    <fill>
      <patternFill patternType="solid">
        <fgColor indexed="29"/>
        <bgColor indexed="45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9">
    <xf numFmtId="0" fontId="0" fillId="0" borderId="0"/>
    <xf numFmtId="0" fontId="14" fillId="0" borderId="0"/>
    <xf numFmtId="0" fontId="1" fillId="2" borderId="0"/>
    <xf numFmtId="0" fontId="2" fillId="0" borderId="0"/>
    <xf numFmtId="0" fontId="3" fillId="3" borderId="0"/>
    <xf numFmtId="0" fontId="4" fillId="0" borderId="0"/>
    <xf numFmtId="0" fontId="5" fillId="0" borderId="0"/>
    <xf numFmtId="0" fontId="6" fillId="0" borderId="0"/>
    <xf numFmtId="0" fontId="7" fillId="4" borderId="0"/>
    <xf numFmtId="0" fontId="8" fillId="4" borderId="1"/>
    <xf numFmtId="0" fontId="9" fillId="0" borderId="0"/>
    <xf numFmtId="0" fontId="3" fillId="5" borderId="0"/>
    <xf numFmtId="0" fontId="3" fillId="6" borderId="0"/>
    <xf numFmtId="0" fontId="10" fillId="7" borderId="0"/>
    <xf numFmtId="0" fontId="10" fillId="0" borderId="0"/>
    <xf numFmtId="0" fontId="11" fillId="0" borderId="0"/>
    <xf numFmtId="0" fontId="9" fillId="8" borderId="0"/>
    <xf numFmtId="0" fontId="12" fillId="0" borderId="0"/>
    <xf numFmtId="0" fontId="14" fillId="0" borderId="0"/>
  </cellStyleXfs>
  <cellXfs count="4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0" fillId="0" borderId="2" xfId="0" applyBorder="1"/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 wrapText="1"/>
    </xf>
    <xf numFmtId="0" fontId="0" fillId="0" borderId="2" xfId="0" applyBorder="1" applyAlignment="1">
      <alignment horizontal="center" vertical="center"/>
    </xf>
    <xf numFmtId="0" fontId="15" fillId="0" borderId="3" xfId="0" applyFont="1" applyBorder="1"/>
    <xf numFmtId="0" fontId="15" fillId="0" borderId="4" xfId="0" applyFont="1" applyBorder="1"/>
    <xf numFmtId="165" fontId="15" fillId="0" borderId="5" xfId="0" applyNumberFormat="1" applyFont="1" applyBorder="1"/>
    <xf numFmtId="0" fontId="15" fillId="0" borderId="6" xfId="0" applyFont="1" applyBorder="1"/>
    <xf numFmtId="0" fontId="15" fillId="0" borderId="7" xfId="0" applyFont="1" applyBorder="1"/>
    <xf numFmtId="0" fontId="15" fillId="0" borderId="8" xfId="0" applyFont="1" applyBorder="1"/>
    <xf numFmtId="165" fontId="15" fillId="0" borderId="9" xfId="0" applyNumberFormat="1" applyFont="1" applyBorder="1"/>
    <xf numFmtId="0" fontId="15" fillId="0" borderId="11" xfId="0" applyFont="1" applyBorder="1"/>
    <xf numFmtId="165" fontId="15" fillId="0" borderId="12" xfId="0" applyNumberFormat="1" applyFont="1" applyBorder="1"/>
    <xf numFmtId="0" fontId="15" fillId="0" borderId="13" xfId="0" applyFont="1" applyBorder="1"/>
    <xf numFmtId="0" fontId="5" fillId="0" borderId="14" xfId="0" applyFont="1" applyBorder="1"/>
    <xf numFmtId="165" fontId="5" fillId="0" borderId="15" xfId="0" applyNumberFormat="1" applyFont="1" applyBorder="1"/>
    <xf numFmtId="0" fontId="10" fillId="9" borderId="2" xfId="0" applyFont="1" applyFill="1" applyBorder="1" applyAlignment="1">
      <alignment horizontal="center" vertical="center" wrapText="1"/>
    </xf>
    <xf numFmtId="0" fontId="10" fillId="0" borderId="2" xfId="0" applyFont="1" applyBorder="1"/>
    <xf numFmtId="0" fontId="0" fillId="0" borderId="0" xfId="0" applyAlignment="1">
      <alignment horizontal="right"/>
    </xf>
    <xf numFmtId="0" fontId="0" fillId="0" borderId="2" xfId="0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164" fontId="0" fillId="9" borderId="2" xfId="0" applyNumberFormat="1" applyFill="1" applyBorder="1" applyAlignment="1">
      <alignment horizontal="center" vertical="center"/>
    </xf>
    <xf numFmtId="2" fontId="0" fillId="9" borderId="2" xfId="0" applyNumberFormat="1" applyFill="1" applyBorder="1" applyAlignment="1">
      <alignment horizontal="center" vertical="center"/>
    </xf>
    <xf numFmtId="0" fontId="16" fillId="9" borderId="2" xfId="0" applyFont="1" applyFill="1" applyBorder="1" applyAlignment="1">
      <alignment horizontal="center" vertical="center" wrapText="1"/>
    </xf>
    <xf numFmtId="0" fontId="13" fillId="0" borderId="2" xfId="0" applyFont="1" applyBorder="1"/>
    <xf numFmtId="0" fontId="13" fillId="0" borderId="2" xfId="0" applyFont="1" applyBorder="1" applyAlignment="1">
      <alignment horizontal="left" wrapText="1"/>
    </xf>
    <xf numFmtId="164" fontId="0" fillId="10" borderId="2" xfId="0" applyNumberFormat="1" applyFill="1" applyBorder="1"/>
    <xf numFmtId="164" fontId="13" fillId="10" borderId="2" xfId="0" applyNumberFormat="1" applyFont="1" applyFill="1" applyBorder="1"/>
    <xf numFmtId="2" fontId="0" fillId="10" borderId="2" xfId="0" applyNumberFormat="1" applyFill="1" applyBorder="1" applyAlignment="1">
      <alignment horizontal="center" vertical="center"/>
    </xf>
    <xf numFmtId="164" fontId="0" fillId="10" borderId="2" xfId="0" applyNumberFormat="1" applyFill="1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0" fontId="17" fillId="0" borderId="10" xfId="0" applyFont="1" applyBorder="1"/>
    <xf numFmtId="0" fontId="17" fillId="0" borderId="0" xfId="0" applyFont="1"/>
    <xf numFmtId="164" fontId="13" fillId="0" borderId="2" xfId="0" applyNumberFormat="1" applyFont="1" applyBorder="1" applyAlignment="1">
      <alignment horizontal="center" vertical="center"/>
    </xf>
    <xf numFmtId="164" fontId="10" fillId="0" borderId="2" xfId="0" applyNumberFormat="1" applyFont="1" applyBorder="1" applyAlignment="1">
      <alignment horizontal="center" vertical="center"/>
    </xf>
    <xf numFmtId="0" fontId="18" fillId="0" borderId="0" xfId="0" applyFont="1"/>
    <xf numFmtId="0" fontId="0" fillId="11" borderId="2" xfId="0" applyFill="1" applyBorder="1" applyAlignment="1">
      <alignment horizontal="center" vertical="center"/>
    </xf>
    <xf numFmtId="0" fontId="10" fillId="10" borderId="0" xfId="0" applyFont="1" applyFill="1" applyAlignment="1">
      <alignment horizontal="center" vertical="center" wrapText="1"/>
    </xf>
    <xf numFmtId="0" fontId="0" fillId="11" borderId="2" xfId="0" applyFill="1" applyBorder="1" applyAlignment="1">
      <alignment horizontal="center" vertical="center" wrapText="1"/>
    </xf>
    <xf numFmtId="0" fontId="19" fillId="0" borderId="0" xfId="0" applyFont="1"/>
  </cellXfs>
  <cellStyles count="19">
    <cellStyle name="Besedilo 1" xfId="1" xr:uid="{2FF012EB-DF65-48C9-B572-6752CBB7E799}"/>
    <cellStyle name="Dobro 1" xfId="2" xr:uid="{4F9D2979-1213-4816-972B-FA994C63A63D}"/>
    <cellStyle name="Hiperpovezava 1" xfId="3" xr:uid="{DD81A28F-7CD7-40BC-B851-3A54664F42FE}"/>
    <cellStyle name="Napaka 1" xfId="4" xr:uid="{325271D5-B999-4316-A7A8-9C1F71D0FE85}"/>
    <cellStyle name="Naslov 1 1" xfId="5" xr:uid="{CF28A7D3-FFE2-4C5C-8EA2-6946251CE3B8}"/>
    <cellStyle name="Naslov 2 1" xfId="6" xr:uid="{DFEAA446-2CC9-40B3-918C-685E020B17F3}"/>
    <cellStyle name="Naslov 3" xfId="7" builtinId="18" customBuiltin="1"/>
    <cellStyle name="Navadno" xfId="0" builtinId="0"/>
    <cellStyle name="Nevtralno 1" xfId="8" xr:uid="{49ED77CB-4D84-4247-AD3D-8F1451EF337A}"/>
    <cellStyle name="Opomba 1" xfId="9" xr:uid="{23DC63E6-2F4C-4EAD-9829-61396112F814}"/>
    <cellStyle name="Opozorilo 1" xfId="10" xr:uid="{08BF3A54-DA75-41CF-AB4D-727C86987AAB}"/>
    <cellStyle name="Poudarek 1 1" xfId="11" xr:uid="{B462B535-BB8A-453F-A1E1-654D01E5175E}"/>
    <cellStyle name="Poudarek 2 1" xfId="12" xr:uid="{8386B58D-BB9A-4AE1-9A56-84808795327A}"/>
    <cellStyle name="Poudarek 3 1" xfId="13" xr:uid="{72820214-299F-4596-B226-010C3A05C6B8}"/>
    <cellStyle name="Poudarek 4" xfId="14" xr:uid="{63325307-3EE2-48D6-BCF4-05EC6AD1FCC8}"/>
    <cellStyle name="Rezultat 1" xfId="15" xr:uid="{8A00563B-32E1-4034-9128-D630E92403FF}"/>
    <cellStyle name="Slabo 1" xfId="16" xr:uid="{E50693F4-4F70-4C0A-B3EA-400B63CE0EC9}"/>
    <cellStyle name="Sprotna opomba 1" xfId="17" xr:uid="{60E2C905-172C-467B-825D-A56D160DD41D}"/>
    <cellStyle name="Stanje 1" xfId="18" xr:uid="{7136B96F-2E24-476F-8854-53B4D67F07D1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B2B2B2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1BBBA2-4D57-412C-9D68-DB1BE276A5CE}">
  <sheetPr>
    <tabColor indexed="55"/>
  </sheetPr>
  <dimension ref="A1:J77"/>
  <sheetViews>
    <sheetView tabSelected="1" zoomScale="130" zoomScaleNormal="130" workbookViewId="0">
      <selection activeCell="C7" sqref="C7"/>
    </sheetView>
  </sheetViews>
  <sheetFormatPr defaultRowHeight="12.75" x14ac:dyDescent="0.2"/>
  <cols>
    <col min="1" max="1" width="7.140625" customWidth="1"/>
    <col min="2" max="2" width="30.7109375" customWidth="1"/>
    <col min="3" max="3" width="26.7109375" customWidth="1"/>
    <col min="4" max="4" width="15.85546875" customWidth="1"/>
    <col min="5" max="5" width="11.85546875" customWidth="1"/>
    <col min="6" max="6" width="19" customWidth="1"/>
    <col min="7" max="7" width="18" customWidth="1"/>
    <col min="8" max="8" width="22" customWidth="1"/>
    <col min="9" max="9" width="27.42578125" customWidth="1"/>
    <col min="10" max="10" width="25" customWidth="1"/>
    <col min="11" max="11" width="16.140625" customWidth="1"/>
  </cols>
  <sheetData>
    <row r="1" spans="1:10" ht="20.25" x14ac:dyDescent="0.3">
      <c r="A1" s="40" t="s">
        <v>80</v>
      </c>
    </row>
    <row r="2" spans="1:10" ht="20.25" x14ac:dyDescent="0.3">
      <c r="A2" s="40"/>
    </row>
    <row r="3" spans="1:10" ht="18.75" thickBot="1" x14ac:dyDescent="0.3">
      <c r="A3" s="44" t="s">
        <v>84</v>
      </c>
    </row>
    <row r="4" spans="1:10" ht="15" x14ac:dyDescent="0.2">
      <c r="A4" s="8" t="s">
        <v>54</v>
      </c>
      <c r="B4" s="9" t="s">
        <v>68</v>
      </c>
      <c r="C4" s="10">
        <f>I30</f>
        <v>0</v>
      </c>
    </row>
    <row r="5" spans="1:10" ht="15.75" thickBot="1" x14ac:dyDescent="0.25">
      <c r="A5" s="17" t="s">
        <v>55</v>
      </c>
      <c r="B5" s="13" t="s">
        <v>69</v>
      </c>
      <c r="C5" s="14">
        <f>'MATERIAL IN STORITVE'!F39</f>
        <v>30000</v>
      </c>
    </row>
    <row r="6" spans="1:10" ht="15" x14ac:dyDescent="0.2">
      <c r="A6" s="11"/>
      <c r="B6" s="15" t="s">
        <v>57</v>
      </c>
      <c r="C6" s="16">
        <f>SUM(C4:C5)</f>
        <v>30000</v>
      </c>
    </row>
    <row r="7" spans="1:10" ht="15.75" thickBot="1" x14ac:dyDescent="0.25">
      <c r="A7" s="12"/>
      <c r="B7" s="13" t="s">
        <v>58</v>
      </c>
      <c r="C7" s="14">
        <f>C6*0.22</f>
        <v>6600</v>
      </c>
    </row>
    <row r="8" spans="1:10" ht="16.5" thickBot="1" x14ac:dyDescent="0.3">
      <c r="A8" s="12"/>
      <c r="B8" s="18" t="s">
        <v>59</v>
      </c>
      <c r="C8" s="19">
        <f>SUM(C6:C7)</f>
        <v>36600</v>
      </c>
    </row>
    <row r="10" spans="1:10" ht="18" x14ac:dyDescent="0.25">
      <c r="A10" s="36" t="s">
        <v>67</v>
      </c>
      <c r="B10" s="36"/>
      <c r="C10" s="36"/>
      <c r="D10" s="36"/>
      <c r="E10" s="36"/>
      <c r="F10" s="36"/>
      <c r="G10" s="36"/>
      <c r="H10" s="36"/>
      <c r="I10" s="36"/>
      <c r="J10" s="37"/>
    </row>
    <row r="11" spans="1:10" s="3" customFormat="1" ht="63.75" x14ac:dyDescent="0.2">
      <c r="A11" s="28" t="s">
        <v>49</v>
      </c>
      <c r="B11" s="20" t="s">
        <v>50</v>
      </c>
      <c r="C11" s="20" t="s">
        <v>51</v>
      </c>
      <c r="D11" s="20" t="s">
        <v>65</v>
      </c>
      <c r="E11" s="20" t="s">
        <v>78</v>
      </c>
      <c r="F11" s="20" t="s">
        <v>71</v>
      </c>
      <c r="G11" s="20" t="s">
        <v>10</v>
      </c>
      <c r="H11" s="42" t="s">
        <v>76</v>
      </c>
      <c r="I11" s="20" t="s">
        <v>72</v>
      </c>
      <c r="J11" s="20" t="s">
        <v>77</v>
      </c>
    </row>
    <row r="12" spans="1:10" x14ac:dyDescent="0.2">
      <c r="A12" s="4">
        <v>1</v>
      </c>
      <c r="B12" s="4" t="s">
        <v>41</v>
      </c>
      <c r="C12" s="5" t="s">
        <v>6</v>
      </c>
      <c r="D12" s="23">
        <v>4</v>
      </c>
      <c r="E12" s="23">
        <v>4</v>
      </c>
      <c r="F12" s="23">
        <f>SUM(D12*4*3)</f>
        <v>48</v>
      </c>
      <c r="G12" s="23" t="s">
        <v>12</v>
      </c>
      <c r="H12" s="31"/>
      <c r="I12" s="35">
        <f>SUM(F12*H12)</f>
        <v>0</v>
      </c>
      <c r="J12" s="35">
        <f>I12*1.22</f>
        <v>0</v>
      </c>
    </row>
    <row r="13" spans="1:10" x14ac:dyDescent="0.2">
      <c r="A13" s="4">
        <v>2</v>
      </c>
      <c r="B13" s="4" t="s">
        <v>42</v>
      </c>
      <c r="C13" s="6" t="s">
        <v>0</v>
      </c>
      <c r="D13" s="23">
        <v>2</v>
      </c>
      <c r="E13" s="23">
        <v>4</v>
      </c>
      <c r="F13" s="23">
        <f>SUM(D13*4*3)</f>
        <v>24</v>
      </c>
      <c r="G13" s="23" t="s">
        <v>12</v>
      </c>
      <c r="H13" s="31"/>
      <c r="I13" s="35">
        <f>SUM(F13*H13)</f>
        <v>0</v>
      </c>
      <c r="J13" s="35">
        <f>I13*1.22</f>
        <v>0</v>
      </c>
    </row>
    <row r="14" spans="1:10" x14ac:dyDescent="0.2">
      <c r="A14" s="4">
        <v>3</v>
      </c>
      <c r="B14" s="4" t="s">
        <v>42</v>
      </c>
      <c r="C14" s="6" t="s">
        <v>1</v>
      </c>
      <c r="D14" s="23">
        <v>2</v>
      </c>
      <c r="E14" s="23">
        <v>4</v>
      </c>
      <c r="F14" s="23">
        <f>SUM(D14*4*3)</f>
        <v>24</v>
      </c>
      <c r="G14" s="23" t="s">
        <v>12</v>
      </c>
      <c r="H14" s="31"/>
      <c r="I14" s="35">
        <f>SUM(F14*H14)</f>
        <v>0</v>
      </c>
      <c r="J14" s="35">
        <f>I14*1.22</f>
        <v>0</v>
      </c>
    </row>
    <row r="15" spans="1:10" x14ac:dyDescent="0.2">
      <c r="A15" s="4">
        <v>4</v>
      </c>
      <c r="B15" s="4" t="s">
        <v>42</v>
      </c>
      <c r="C15" s="6" t="s">
        <v>6</v>
      </c>
      <c r="D15" s="23">
        <v>4</v>
      </c>
      <c r="E15" s="23">
        <v>4</v>
      </c>
      <c r="F15" s="23">
        <f>SUM(D15*4*3)</f>
        <v>48</v>
      </c>
      <c r="G15" s="23" t="s">
        <v>12</v>
      </c>
      <c r="H15" s="31"/>
      <c r="I15" s="35">
        <f>SUM(F15*H15)</f>
        <v>0</v>
      </c>
      <c r="J15" s="35">
        <f>I15*1.22</f>
        <v>0</v>
      </c>
    </row>
    <row r="16" spans="1:10" x14ac:dyDescent="0.2">
      <c r="A16" s="4">
        <v>4</v>
      </c>
      <c r="B16" s="4" t="s">
        <v>42</v>
      </c>
      <c r="C16" s="6" t="s">
        <v>73</v>
      </c>
      <c r="D16" s="23">
        <v>2</v>
      </c>
      <c r="E16" s="23">
        <v>1</v>
      </c>
      <c r="F16" s="23">
        <f>D16*E16*3</f>
        <v>6</v>
      </c>
      <c r="G16" s="23" t="s">
        <v>12</v>
      </c>
      <c r="H16" s="31"/>
      <c r="I16" s="35">
        <f>SUM(F16*H16)</f>
        <v>0</v>
      </c>
      <c r="J16" s="35">
        <f>I16*1.22</f>
        <v>0</v>
      </c>
    </row>
    <row r="17" spans="1:10" x14ac:dyDescent="0.2">
      <c r="A17" s="4">
        <v>5</v>
      </c>
      <c r="B17" s="4" t="s">
        <v>43</v>
      </c>
      <c r="C17" s="5" t="s">
        <v>6</v>
      </c>
      <c r="D17" s="23">
        <v>1</v>
      </c>
      <c r="E17" s="23">
        <v>4</v>
      </c>
      <c r="F17" s="23">
        <f>SUM(D17*4*3)</f>
        <v>12</v>
      </c>
      <c r="G17" s="23" t="s">
        <v>12</v>
      </c>
      <c r="H17" s="31"/>
      <c r="I17" s="35">
        <f>SUM(F17*H17)</f>
        <v>0</v>
      </c>
      <c r="J17" s="35">
        <f>I17*1.22</f>
        <v>0</v>
      </c>
    </row>
    <row r="18" spans="1:10" x14ac:dyDescent="0.2">
      <c r="A18" s="4">
        <v>6</v>
      </c>
      <c r="B18" s="4" t="s">
        <v>44</v>
      </c>
      <c r="C18" s="5" t="s">
        <v>6</v>
      </c>
      <c r="D18" s="23">
        <v>4</v>
      </c>
      <c r="E18" s="23">
        <v>4</v>
      </c>
      <c r="F18" s="23">
        <f>SUM(D18*4*3)</f>
        <v>48</v>
      </c>
      <c r="G18" s="23" t="s">
        <v>12</v>
      </c>
      <c r="H18" s="31"/>
      <c r="I18" s="35">
        <f>SUM(F18*H18)</f>
        <v>0</v>
      </c>
      <c r="J18" s="35">
        <f>I18*1.22</f>
        <v>0</v>
      </c>
    </row>
    <row r="19" spans="1:10" x14ac:dyDescent="0.2">
      <c r="A19" s="4">
        <v>7</v>
      </c>
      <c r="B19" s="4" t="s">
        <v>45</v>
      </c>
      <c r="C19" s="6" t="s">
        <v>6</v>
      </c>
      <c r="D19" s="23">
        <v>7</v>
      </c>
      <c r="E19" s="23">
        <v>4</v>
      </c>
      <c r="F19" s="23">
        <f>SUM(D19*4*3)</f>
        <v>84</v>
      </c>
      <c r="G19" s="23" t="s">
        <v>12</v>
      </c>
      <c r="H19" s="31"/>
      <c r="I19" s="35">
        <f>SUM(F19*H19)</f>
        <v>0</v>
      </c>
      <c r="J19" s="35">
        <f>I19*1.22</f>
        <v>0</v>
      </c>
    </row>
    <row r="20" spans="1:10" x14ac:dyDescent="0.2">
      <c r="A20" s="4">
        <v>8</v>
      </c>
      <c r="B20" s="4" t="s">
        <v>45</v>
      </c>
      <c r="C20" s="6" t="s">
        <v>7</v>
      </c>
      <c r="D20" s="23">
        <v>1</v>
      </c>
      <c r="E20" s="23">
        <v>3</v>
      </c>
      <c r="F20" s="23">
        <f>SUM(D20*3*3)</f>
        <v>9</v>
      </c>
      <c r="G20" s="23" t="s">
        <v>12</v>
      </c>
      <c r="H20" s="31"/>
      <c r="I20" s="35">
        <f>SUM(F20*H20)</f>
        <v>0</v>
      </c>
      <c r="J20" s="35">
        <f>I20*1.22</f>
        <v>0</v>
      </c>
    </row>
    <row r="21" spans="1:10" x14ac:dyDescent="0.2">
      <c r="A21" s="29">
        <v>9</v>
      </c>
      <c r="B21" s="29" t="s">
        <v>45</v>
      </c>
      <c r="C21" s="30" t="s">
        <v>8</v>
      </c>
      <c r="D21" s="24">
        <v>92</v>
      </c>
      <c r="E21" s="24">
        <v>1</v>
      </c>
      <c r="F21" s="24">
        <f>SUM(D21*1*3)</f>
        <v>276</v>
      </c>
      <c r="G21" s="23" t="s">
        <v>12</v>
      </c>
      <c r="H21" s="32"/>
      <c r="I21" s="38">
        <f>SUM(F21*H21)</f>
        <v>0</v>
      </c>
      <c r="J21" s="35">
        <f>I21*1.22</f>
        <v>0</v>
      </c>
    </row>
    <row r="22" spans="1:10" ht="25.5" x14ac:dyDescent="0.2">
      <c r="A22" s="4">
        <v>10</v>
      </c>
      <c r="B22" s="4" t="s">
        <v>45</v>
      </c>
      <c r="C22" s="6" t="s">
        <v>9</v>
      </c>
      <c r="D22" s="23">
        <v>1</v>
      </c>
      <c r="E22" s="23">
        <v>4</v>
      </c>
      <c r="F22" s="23">
        <f>SUM(D22*4*3)</f>
        <v>12</v>
      </c>
      <c r="G22" s="23" t="s">
        <v>12</v>
      </c>
      <c r="H22" s="31"/>
      <c r="I22" s="35">
        <f>SUM(F22*H22)</f>
        <v>0</v>
      </c>
      <c r="J22" s="35">
        <f>I22*1.22</f>
        <v>0</v>
      </c>
    </row>
    <row r="23" spans="1:10" x14ac:dyDescent="0.2">
      <c r="A23" s="4">
        <v>11</v>
      </c>
      <c r="B23" s="4" t="s">
        <v>46</v>
      </c>
      <c r="C23" s="5" t="s">
        <v>0</v>
      </c>
      <c r="D23" s="23">
        <v>1</v>
      </c>
      <c r="E23" s="23">
        <v>4</v>
      </c>
      <c r="F23" s="23">
        <f>SUM(D23*4*3)</f>
        <v>12</v>
      </c>
      <c r="G23" s="23" t="s">
        <v>12</v>
      </c>
      <c r="H23" s="31"/>
      <c r="I23" s="35">
        <f>SUM(F23*H23)</f>
        <v>0</v>
      </c>
      <c r="J23" s="35">
        <f>I23*1.22</f>
        <v>0</v>
      </c>
    </row>
    <row r="24" spans="1:10" x14ac:dyDescent="0.2">
      <c r="A24" s="4">
        <v>12</v>
      </c>
      <c r="B24" s="4" t="s">
        <v>46</v>
      </c>
      <c r="C24" s="5" t="s">
        <v>1</v>
      </c>
      <c r="D24" s="23">
        <v>1</v>
      </c>
      <c r="E24" s="23">
        <v>4</v>
      </c>
      <c r="F24" s="23">
        <f>SUM(D24*4*3)</f>
        <v>12</v>
      </c>
      <c r="G24" s="23" t="s">
        <v>12</v>
      </c>
      <c r="H24" s="31"/>
      <c r="I24" s="35">
        <f>SUM(F24*H24)</f>
        <v>0</v>
      </c>
      <c r="J24" s="35">
        <f>I24*1.22</f>
        <v>0</v>
      </c>
    </row>
    <row r="25" spans="1:10" ht="25.5" x14ac:dyDescent="0.2">
      <c r="A25" s="4">
        <v>13</v>
      </c>
      <c r="B25" s="4" t="s">
        <v>46</v>
      </c>
      <c r="C25" s="6" t="s">
        <v>2</v>
      </c>
      <c r="D25" s="23">
        <v>71</v>
      </c>
      <c r="E25" s="23">
        <v>1</v>
      </c>
      <c r="F25" s="23">
        <f>SUM(D25*1*3)</f>
        <v>213</v>
      </c>
      <c r="G25" s="23" t="s">
        <v>12</v>
      </c>
      <c r="H25" s="31"/>
      <c r="I25" s="35">
        <f>SUM(F25*H25)</f>
        <v>0</v>
      </c>
      <c r="J25" s="35">
        <f>I25*1.22</f>
        <v>0</v>
      </c>
    </row>
    <row r="26" spans="1:10" x14ac:dyDescent="0.2">
      <c r="A26" s="4">
        <v>14</v>
      </c>
      <c r="B26" s="4" t="s">
        <v>46</v>
      </c>
      <c r="C26" s="5" t="s">
        <v>3</v>
      </c>
      <c r="D26" s="23">
        <v>8</v>
      </c>
      <c r="E26" s="23">
        <v>2</v>
      </c>
      <c r="F26" s="23">
        <f>SUM(D26*2*3)</f>
        <v>48</v>
      </c>
      <c r="G26" s="23" t="s">
        <v>12</v>
      </c>
      <c r="H26" s="31"/>
      <c r="I26" s="35">
        <f>SUM(F26*H26)</f>
        <v>0</v>
      </c>
      <c r="J26" s="35">
        <f>I26*1.22</f>
        <v>0</v>
      </c>
    </row>
    <row r="27" spans="1:10" x14ac:dyDescent="0.2">
      <c r="A27" s="4">
        <v>15</v>
      </c>
      <c r="B27" s="4" t="s">
        <v>46</v>
      </c>
      <c r="C27" s="5" t="s">
        <v>4</v>
      </c>
      <c r="D27" s="24">
        <v>2</v>
      </c>
      <c r="E27" s="23">
        <v>4</v>
      </c>
      <c r="F27" s="23">
        <f>SUM(D27*4*3)</f>
        <v>24</v>
      </c>
      <c r="G27" s="23" t="s">
        <v>12</v>
      </c>
      <c r="H27" s="31"/>
      <c r="I27" s="35">
        <f>SUM(F27*H27)</f>
        <v>0</v>
      </c>
      <c r="J27" s="35">
        <f>I27*1.22</f>
        <v>0</v>
      </c>
    </row>
    <row r="28" spans="1:10" ht="25.5" x14ac:dyDescent="0.2">
      <c r="A28" s="4">
        <v>16</v>
      </c>
      <c r="B28" s="4" t="s">
        <v>46</v>
      </c>
      <c r="C28" s="6" t="s">
        <v>5</v>
      </c>
      <c r="D28" s="23">
        <v>1</v>
      </c>
      <c r="E28" s="23">
        <v>2</v>
      </c>
      <c r="F28" s="23">
        <f>SUM(D28*2*3)</f>
        <v>6</v>
      </c>
      <c r="G28" s="23" t="s">
        <v>12</v>
      </c>
      <c r="H28" s="31"/>
      <c r="I28" s="35">
        <f>SUM(F28*H28)</f>
        <v>0</v>
      </c>
      <c r="J28" s="35">
        <f>I28*1.22</f>
        <v>0</v>
      </c>
    </row>
    <row r="29" spans="1:10" x14ac:dyDescent="0.2">
      <c r="A29" s="4">
        <v>17</v>
      </c>
      <c r="B29" s="4" t="s">
        <v>47</v>
      </c>
      <c r="C29" s="5" t="s">
        <v>6</v>
      </c>
      <c r="D29" s="23">
        <v>2</v>
      </c>
      <c r="E29" s="23">
        <v>4</v>
      </c>
      <c r="F29" s="23">
        <f>SUM(D29*4*3)</f>
        <v>24</v>
      </c>
      <c r="G29" s="23" t="s">
        <v>12</v>
      </c>
      <c r="H29" s="31"/>
      <c r="I29" s="35">
        <f>SUM(F29*H29)</f>
        <v>0</v>
      </c>
      <c r="J29" s="35">
        <f>I29*1.22</f>
        <v>0</v>
      </c>
    </row>
    <row r="30" spans="1:10" x14ac:dyDescent="0.2">
      <c r="E30" s="22"/>
      <c r="F30" s="22"/>
      <c r="G30" s="22"/>
      <c r="H30" s="21" t="s">
        <v>56</v>
      </c>
      <c r="I30" s="39">
        <f>SUM(I12:I29)</f>
        <v>0</v>
      </c>
      <c r="J30" s="39">
        <f>SUM(J12:J29)</f>
        <v>0</v>
      </c>
    </row>
    <row r="38" s="3" customFormat="1" x14ac:dyDescent="0.2"/>
    <row r="39" ht="36.200000000000003" customHeight="1" x14ac:dyDescent="0.2"/>
    <row r="40" ht="36.200000000000003" customHeight="1" x14ac:dyDescent="0.2"/>
    <row r="41" ht="36.200000000000003" customHeight="1" x14ac:dyDescent="0.2"/>
    <row r="42" ht="36.200000000000003" customHeight="1" x14ac:dyDescent="0.2"/>
    <row r="43" ht="36.200000000000003" customHeight="1" x14ac:dyDescent="0.2"/>
    <row r="44" ht="36.200000000000003" customHeight="1" x14ac:dyDescent="0.2"/>
    <row r="45" ht="36.200000000000003" customHeight="1" x14ac:dyDescent="0.2"/>
    <row r="46" ht="36.200000000000003" customHeight="1" x14ac:dyDescent="0.2"/>
    <row r="47" ht="36.200000000000003" customHeight="1" x14ac:dyDescent="0.2"/>
    <row r="48" ht="36.200000000000003" customHeight="1" x14ac:dyDescent="0.2"/>
    <row r="49" ht="36.200000000000003" customHeight="1" x14ac:dyDescent="0.2"/>
    <row r="50" ht="36.200000000000003" customHeight="1" x14ac:dyDescent="0.2"/>
    <row r="51" ht="36.200000000000003" customHeight="1" x14ac:dyDescent="0.2"/>
    <row r="52" ht="36.200000000000003" customHeight="1" x14ac:dyDescent="0.2"/>
    <row r="53" ht="36.200000000000003" customHeight="1" x14ac:dyDescent="0.2"/>
    <row r="54" ht="36.200000000000003" customHeight="1" x14ac:dyDescent="0.2"/>
    <row r="55" ht="36.200000000000003" customHeight="1" x14ac:dyDescent="0.2"/>
    <row r="56" ht="36.200000000000003" customHeight="1" x14ac:dyDescent="0.2"/>
    <row r="57" ht="36.200000000000003" customHeight="1" x14ac:dyDescent="0.2"/>
    <row r="58" ht="36.200000000000003" customHeight="1" x14ac:dyDescent="0.2"/>
    <row r="59" ht="36.200000000000003" customHeight="1" x14ac:dyDescent="0.2"/>
    <row r="60" ht="36.200000000000003" customHeight="1" x14ac:dyDescent="0.2"/>
    <row r="61" ht="36.200000000000003" customHeight="1" x14ac:dyDescent="0.2"/>
    <row r="62" ht="36.200000000000003" customHeight="1" x14ac:dyDescent="0.2"/>
    <row r="63" ht="36.200000000000003" customHeight="1" x14ac:dyDescent="0.2"/>
    <row r="64" ht="36.200000000000003" customHeight="1" x14ac:dyDescent="0.2"/>
    <row r="65" spans="2:10" ht="36.200000000000003" customHeight="1" x14ac:dyDescent="0.2"/>
    <row r="66" spans="2:10" ht="36.200000000000003" customHeight="1" x14ac:dyDescent="0.2"/>
    <row r="67" spans="2:10" ht="36.200000000000003" customHeight="1" x14ac:dyDescent="0.2"/>
    <row r="68" spans="2:10" ht="36.200000000000003" customHeight="1" x14ac:dyDescent="0.2"/>
    <row r="69" spans="2:10" ht="36.200000000000003" customHeight="1" x14ac:dyDescent="0.2"/>
    <row r="70" spans="2:10" ht="36.200000000000003" customHeight="1" x14ac:dyDescent="0.2"/>
    <row r="71" spans="2:10" ht="36.200000000000003" customHeight="1" x14ac:dyDescent="0.2"/>
    <row r="72" spans="2:10" ht="25.5" customHeight="1" x14ac:dyDescent="0.2"/>
    <row r="73" spans="2:10" ht="29.65" customHeight="1" x14ac:dyDescent="0.2"/>
    <row r="75" spans="2:10" x14ac:dyDescent="0.2">
      <c r="B75" s="2"/>
      <c r="C75" s="1"/>
      <c r="D75" s="1"/>
      <c r="E75" s="1"/>
      <c r="F75" s="1"/>
      <c r="G75" s="1"/>
      <c r="H75" s="1"/>
      <c r="I75" s="1"/>
      <c r="J75" s="1"/>
    </row>
    <row r="76" spans="2:10" x14ac:dyDescent="0.2">
      <c r="B76" s="2"/>
      <c r="C76" s="1"/>
      <c r="D76" s="1"/>
      <c r="E76" s="1"/>
      <c r="F76" s="1"/>
      <c r="G76" s="1"/>
      <c r="H76" s="1"/>
      <c r="I76" s="1"/>
      <c r="J76" s="1"/>
    </row>
    <row r="77" spans="2:10" x14ac:dyDescent="0.2">
      <c r="B77" s="2"/>
      <c r="C77" s="1"/>
      <c r="D77" s="1"/>
      <c r="E77" s="1"/>
      <c r="F77" s="1"/>
      <c r="G77" s="1"/>
      <c r="H77" s="1"/>
      <c r="I77" s="1"/>
      <c r="J77" s="1"/>
    </row>
  </sheetData>
  <sheetProtection selectLockedCells="1" selectUnlockedCells="1"/>
  <mergeCells count="1">
    <mergeCell ref="A10:J10"/>
  </mergeCells>
  <pageMargins left="0" right="0" top="0.39374999999999999" bottom="0.39374999999999999" header="0" footer="0.51181102362204722"/>
  <pageSetup paperSize="9" firstPageNumber="0" orientation="portrait" horizontalDpi="300" verticalDpi="300" r:id="rId1"/>
  <headerFooter alignWithMargins="0">
    <oddHeader>&amp;C&amp;A</oddHeader>
  </headerFooter>
  <ignoredErrors>
    <ignoredError sqref="C7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5F76E2-1F06-4306-8C50-B8867165DA6F}">
  <dimension ref="A2:H39"/>
  <sheetViews>
    <sheetView topLeftCell="A4" workbookViewId="0">
      <selection activeCell="E30" sqref="E30"/>
    </sheetView>
  </sheetViews>
  <sheetFormatPr defaultRowHeight="12.75" x14ac:dyDescent="0.2"/>
  <cols>
    <col min="2" max="2" width="39" bestFit="1" customWidth="1"/>
    <col min="3" max="4" width="10.28515625" customWidth="1"/>
    <col min="5" max="5" width="11.85546875" customWidth="1"/>
    <col min="6" max="6" width="22.7109375" customWidth="1"/>
    <col min="7" max="7" width="20.42578125" customWidth="1"/>
  </cols>
  <sheetData>
    <row r="2" spans="1:8" ht="18" x14ac:dyDescent="0.25">
      <c r="A2" s="36" t="s">
        <v>70</v>
      </c>
      <c r="B2" s="36"/>
      <c r="C2" s="36"/>
      <c r="D2" s="36"/>
      <c r="E2" s="36"/>
      <c r="F2" s="36"/>
      <c r="G2" s="37"/>
      <c r="H2" s="37"/>
    </row>
    <row r="3" spans="1:8" ht="38.25" x14ac:dyDescent="0.2">
      <c r="A3" s="28" t="s">
        <v>49</v>
      </c>
      <c r="B3" s="28" t="s">
        <v>81</v>
      </c>
      <c r="C3" s="28" t="s">
        <v>52</v>
      </c>
      <c r="D3" s="28" t="s">
        <v>10</v>
      </c>
      <c r="E3" s="42" t="s">
        <v>76</v>
      </c>
      <c r="F3" s="20" t="s">
        <v>72</v>
      </c>
      <c r="G3" s="20" t="s">
        <v>77</v>
      </c>
      <c r="H3" s="3"/>
    </row>
    <row r="4" spans="1:8" x14ac:dyDescent="0.2">
      <c r="A4" s="7">
        <v>1</v>
      </c>
      <c r="B4" s="7" t="s">
        <v>11</v>
      </c>
      <c r="C4" s="7">
        <v>36</v>
      </c>
      <c r="D4" s="7" t="s">
        <v>12</v>
      </c>
      <c r="E4" s="33"/>
      <c r="F4" s="26">
        <f>C4*E4</f>
        <v>0</v>
      </c>
      <c r="G4" s="26">
        <f>F4*1.22</f>
        <v>0</v>
      </c>
    </row>
    <row r="5" spans="1:8" x14ac:dyDescent="0.2">
      <c r="A5" s="7">
        <v>2</v>
      </c>
      <c r="B5" s="25" t="s">
        <v>13</v>
      </c>
      <c r="C5" s="7">
        <v>6</v>
      </c>
      <c r="D5" s="7" t="s">
        <v>12</v>
      </c>
      <c r="E5" s="33"/>
      <c r="F5" s="26">
        <f>C5*E5</f>
        <v>0</v>
      </c>
      <c r="G5" s="26">
        <f>F5*1.22</f>
        <v>0</v>
      </c>
    </row>
    <row r="6" spans="1:8" x14ac:dyDescent="0.2">
      <c r="A6" s="7">
        <v>3</v>
      </c>
      <c r="B6" s="25" t="s">
        <v>14</v>
      </c>
      <c r="C6" s="7">
        <v>6</v>
      </c>
      <c r="D6" s="7" t="s">
        <v>12</v>
      </c>
      <c r="E6" s="33"/>
      <c r="F6" s="26">
        <f>C6*E6</f>
        <v>0</v>
      </c>
      <c r="G6" s="26">
        <f>F6*1.22</f>
        <v>0</v>
      </c>
    </row>
    <row r="7" spans="1:8" x14ac:dyDescent="0.2">
      <c r="A7" s="7">
        <v>4</v>
      </c>
      <c r="B7" s="25" t="s">
        <v>15</v>
      </c>
      <c r="C7" s="7">
        <v>100</v>
      </c>
      <c r="D7" s="7" t="s">
        <v>16</v>
      </c>
      <c r="E7" s="33"/>
      <c r="F7" s="26">
        <f>C7*E7</f>
        <v>0</v>
      </c>
      <c r="G7" s="26">
        <f>F7*1.22</f>
        <v>0</v>
      </c>
    </row>
    <row r="8" spans="1:8" x14ac:dyDescent="0.2">
      <c r="A8" s="7">
        <v>5</v>
      </c>
      <c r="B8" s="25" t="s">
        <v>17</v>
      </c>
      <c r="C8" s="7">
        <v>400</v>
      </c>
      <c r="D8" s="7" t="s">
        <v>16</v>
      </c>
      <c r="E8" s="33"/>
      <c r="F8" s="26">
        <f>C8*E8</f>
        <v>0</v>
      </c>
      <c r="G8" s="26">
        <f>F8*1.22</f>
        <v>0</v>
      </c>
    </row>
    <row r="9" spans="1:8" x14ac:dyDescent="0.2">
      <c r="A9" s="7">
        <v>6</v>
      </c>
      <c r="B9" s="25" t="s">
        <v>18</v>
      </c>
      <c r="C9" s="7">
        <v>100</v>
      </c>
      <c r="D9" s="7" t="s">
        <v>16</v>
      </c>
      <c r="E9" s="33"/>
      <c r="F9" s="26">
        <f>C9*E9</f>
        <v>0</v>
      </c>
      <c r="G9" s="26">
        <f>F9*1.22</f>
        <v>0</v>
      </c>
    </row>
    <row r="10" spans="1:8" x14ac:dyDescent="0.2">
      <c r="A10" s="7">
        <v>7</v>
      </c>
      <c r="B10" s="25" t="s">
        <v>19</v>
      </c>
      <c r="C10" s="7">
        <v>8</v>
      </c>
      <c r="D10" s="7" t="s">
        <v>12</v>
      </c>
      <c r="E10" s="33"/>
      <c r="F10" s="26">
        <f>C10*E10</f>
        <v>0</v>
      </c>
      <c r="G10" s="26">
        <f>F10*1.22</f>
        <v>0</v>
      </c>
    </row>
    <row r="11" spans="1:8" x14ac:dyDescent="0.2">
      <c r="A11" s="7">
        <v>8</v>
      </c>
      <c r="B11" s="25" t="s">
        <v>20</v>
      </c>
      <c r="C11" s="7">
        <v>100</v>
      </c>
      <c r="D11" s="7" t="s">
        <v>12</v>
      </c>
      <c r="E11" s="33"/>
      <c r="F11" s="26">
        <f>C11*E11</f>
        <v>0</v>
      </c>
      <c r="G11" s="26">
        <f>F11*1.22</f>
        <v>0</v>
      </c>
    </row>
    <row r="12" spans="1:8" x14ac:dyDescent="0.2">
      <c r="A12" s="7">
        <v>9</v>
      </c>
      <c r="B12" s="25" t="s">
        <v>21</v>
      </c>
      <c r="C12" s="7">
        <v>10</v>
      </c>
      <c r="D12" s="7" t="s">
        <v>12</v>
      </c>
      <c r="E12" s="33"/>
      <c r="F12" s="26">
        <f>C12*E12</f>
        <v>0</v>
      </c>
      <c r="G12" s="26">
        <f>F12*1.22</f>
        <v>0</v>
      </c>
    </row>
    <row r="13" spans="1:8" ht="25.5" x14ac:dyDescent="0.2">
      <c r="A13" s="7">
        <v>10</v>
      </c>
      <c r="B13" s="25" t="s">
        <v>22</v>
      </c>
      <c r="C13" s="7">
        <v>4</v>
      </c>
      <c r="D13" s="7" t="s">
        <v>12</v>
      </c>
      <c r="E13" s="33"/>
      <c r="F13" s="26">
        <f>C13*E13</f>
        <v>0</v>
      </c>
      <c r="G13" s="26">
        <f>F13*1.22</f>
        <v>0</v>
      </c>
    </row>
    <row r="14" spans="1:8" ht="25.5" x14ac:dyDescent="0.2">
      <c r="A14" s="7">
        <v>11</v>
      </c>
      <c r="B14" s="25" t="s">
        <v>23</v>
      </c>
      <c r="C14" s="7">
        <v>2</v>
      </c>
      <c r="D14" s="7" t="s">
        <v>12</v>
      </c>
      <c r="E14" s="33"/>
      <c r="F14" s="26">
        <f>C14*E14</f>
        <v>0</v>
      </c>
      <c r="G14" s="26">
        <f>F14*1.22</f>
        <v>0</v>
      </c>
    </row>
    <row r="15" spans="1:8" x14ac:dyDescent="0.2">
      <c r="A15" s="7">
        <v>12</v>
      </c>
      <c r="B15" s="25" t="s">
        <v>24</v>
      </c>
      <c r="C15" s="7">
        <v>20</v>
      </c>
      <c r="D15" s="7" t="s">
        <v>12</v>
      </c>
      <c r="E15" s="33"/>
      <c r="F15" s="26">
        <f>C15*E15</f>
        <v>0</v>
      </c>
      <c r="G15" s="26">
        <f>F15*1.22</f>
        <v>0</v>
      </c>
    </row>
    <row r="16" spans="1:8" x14ac:dyDescent="0.2">
      <c r="A16" s="7">
        <v>13</v>
      </c>
      <c r="B16" s="25" t="s">
        <v>25</v>
      </c>
      <c r="C16" s="7">
        <v>10</v>
      </c>
      <c r="D16" s="7" t="s">
        <v>12</v>
      </c>
      <c r="E16" s="33"/>
      <c r="F16" s="26">
        <f>C16*E16</f>
        <v>0</v>
      </c>
      <c r="G16" s="26">
        <f>F16*1.22</f>
        <v>0</v>
      </c>
    </row>
    <row r="17" spans="1:7" x14ac:dyDescent="0.2">
      <c r="A17" s="7">
        <v>14</v>
      </c>
      <c r="B17" s="7" t="s">
        <v>26</v>
      </c>
      <c r="C17" s="7">
        <v>40</v>
      </c>
      <c r="D17" s="7" t="s">
        <v>12</v>
      </c>
      <c r="E17" s="33"/>
      <c r="F17" s="26">
        <f>C17*E17</f>
        <v>0</v>
      </c>
      <c r="G17" s="26">
        <f>F17*1.22</f>
        <v>0</v>
      </c>
    </row>
    <row r="18" spans="1:7" x14ac:dyDescent="0.2">
      <c r="A18" s="7">
        <v>15</v>
      </c>
      <c r="B18" s="7" t="s">
        <v>27</v>
      </c>
      <c r="C18" s="7">
        <v>40</v>
      </c>
      <c r="D18" s="7" t="s">
        <v>12</v>
      </c>
      <c r="E18" s="33"/>
      <c r="F18" s="26">
        <f>C18*E18</f>
        <v>0</v>
      </c>
      <c r="G18" s="26">
        <f>F18*1.22</f>
        <v>0</v>
      </c>
    </row>
    <row r="19" spans="1:7" x14ac:dyDescent="0.2">
      <c r="A19" s="7">
        <v>16</v>
      </c>
      <c r="B19" s="7" t="s">
        <v>28</v>
      </c>
      <c r="C19" s="7">
        <v>190</v>
      </c>
      <c r="D19" s="7" t="s">
        <v>12</v>
      </c>
      <c r="E19" s="33"/>
      <c r="F19" s="26">
        <f>C19*E19</f>
        <v>0</v>
      </c>
      <c r="G19" s="26">
        <f>F19*1.22</f>
        <v>0</v>
      </c>
    </row>
    <row r="20" spans="1:7" x14ac:dyDescent="0.2">
      <c r="A20" s="7">
        <v>17</v>
      </c>
      <c r="B20" s="7" t="s">
        <v>29</v>
      </c>
      <c r="C20" s="7">
        <v>40</v>
      </c>
      <c r="D20" s="7" t="s">
        <v>12</v>
      </c>
      <c r="E20" s="33"/>
      <c r="F20" s="26">
        <f>C20*E20</f>
        <v>0</v>
      </c>
      <c r="G20" s="26">
        <f>F20*1.22</f>
        <v>0</v>
      </c>
    </row>
    <row r="21" spans="1:7" x14ac:dyDescent="0.2">
      <c r="A21" s="7">
        <v>18</v>
      </c>
      <c r="B21" s="7" t="s">
        <v>30</v>
      </c>
      <c r="C21" s="7">
        <v>20</v>
      </c>
      <c r="D21" s="7" t="s">
        <v>12</v>
      </c>
      <c r="E21" s="33"/>
      <c r="F21" s="26">
        <f>C21*E21</f>
        <v>0</v>
      </c>
      <c r="G21" s="26">
        <f>F21*1.22</f>
        <v>0</v>
      </c>
    </row>
    <row r="22" spans="1:7" x14ac:dyDescent="0.2">
      <c r="A22" s="7">
        <v>19</v>
      </c>
      <c r="B22" s="25" t="s">
        <v>31</v>
      </c>
      <c r="C22" s="7">
        <v>40</v>
      </c>
      <c r="D22" s="7" t="s">
        <v>12</v>
      </c>
      <c r="E22" s="33"/>
      <c r="F22" s="26">
        <f>C22*E22</f>
        <v>0</v>
      </c>
      <c r="G22" s="26">
        <f>F22*1.22</f>
        <v>0</v>
      </c>
    </row>
    <row r="23" spans="1:7" x14ac:dyDescent="0.2">
      <c r="A23" s="7">
        <v>20</v>
      </c>
      <c r="B23" s="7" t="s">
        <v>61</v>
      </c>
      <c r="C23" s="7">
        <v>6</v>
      </c>
      <c r="D23" s="7" t="s">
        <v>12</v>
      </c>
      <c r="E23" s="33"/>
      <c r="F23" s="26">
        <f>C23*E23</f>
        <v>0</v>
      </c>
      <c r="G23" s="26">
        <f>F23*1.22</f>
        <v>0</v>
      </c>
    </row>
    <row r="24" spans="1:7" x14ac:dyDescent="0.2">
      <c r="A24" s="7">
        <v>21</v>
      </c>
      <c r="B24" s="7" t="s">
        <v>32</v>
      </c>
      <c r="C24" s="7">
        <v>10</v>
      </c>
      <c r="D24" s="7" t="s">
        <v>12</v>
      </c>
      <c r="E24" s="33"/>
      <c r="F24" s="26">
        <f>C24*E24</f>
        <v>0</v>
      </c>
      <c r="G24" s="26">
        <f>F24*1.22</f>
        <v>0</v>
      </c>
    </row>
    <row r="25" spans="1:7" x14ac:dyDescent="0.2">
      <c r="A25" s="7">
        <v>22</v>
      </c>
      <c r="B25" s="7" t="s">
        <v>33</v>
      </c>
      <c r="C25" s="7">
        <v>10</v>
      </c>
      <c r="D25" s="7" t="s">
        <v>12</v>
      </c>
      <c r="E25" s="33"/>
      <c r="F25" s="26">
        <f>C25*E25</f>
        <v>0</v>
      </c>
      <c r="G25" s="26">
        <f>F25*1.22</f>
        <v>0</v>
      </c>
    </row>
    <row r="26" spans="1:7" x14ac:dyDescent="0.2">
      <c r="A26" s="7">
        <v>23</v>
      </c>
      <c r="B26" s="7" t="s">
        <v>34</v>
      </c>
      <c r="C26" s="7">
        <v>400</v>
      </c>
      <c r="D26" s="7" t="s">
        <v>79</v>
      </c>
      <c r="E26" s="33"/>
      <c r="F26" s="26">
        <f>C26*E26</f>
        <v>0</v>
      </c>
      <c r="G26" s="26">
        <f>F26*1.22</f>
        <v>0</v>
      </c>
    </row>
    <row r="27" spans="1:7" x14ac:dyDescent="0.2">
      <c r="A27" s="7">
        <v>24</v>
      </c>
      <c r="B27" s="7" t="s">
        <v>63</v>
      </c>
      <c r="C27" s="7">
        <v>300</v>
      </c>
      <c r="D27" s="7" t="s">
        <v>12</v>
      </c>
      <c r="E27" s="33"/>
      <c r="F27" s="26">
        <f>C27*E27</f>
        <v>0</v>
      </c>
      <c r="G27" s="26">
        <f>F27*1.22</f>
        <v>0</v>
      </c>
    </row>
    <row r="28" spans="1:7" x14ac:dyDescent="0.2">
      <c r="A28" s="7">
        <v>25</v>
      </c>
      <c r="B28" s="7" t="s">
        <v>64</v>
      </c>
      <c r="C28" s="7">
        <v>300</v>
      </c>
      <c r="D28" s="7" t="s">
        <v>12</v>
      </c>
      <c r="E28" s="33"/>
      <c r="F28" s="26">
        <f>C28*E28</f>
        <v>0</v>
      </c>
      <c r="G28" s="26">
        <f>F28*1.22</f>
        <v>0</v>
      </c>
    </row>
    <row r="29" spans="1:7" x14ac:dyDescent="0.2">
      <c r="A29" s="7">
        <v>26</v>
      </c>
      <c r="B29" s="25" t="s">
        <v>35</v>
      </c>
      <c r="C29" s="7">
        <v>10</v>
      </c>
      <c r="D29" s="7" t="s">
        <v>12</v>
      </c>
      <c r="E29" s="33"/>
      <c r="F29" s="26">
        <f>C29*E29</f>
        <v>0</v>
      </c>
      <c r="G29" s="26">
        <f>F29*1.22</f>
        <v>0</v>
      </c>
    </row>
    <row r="30" spans="1:7" x14ac:dyDescent="0.2">
      <c r="A30" s="7">
        <v>27</v>
      </c>
      <c r="B30" s="25" t="s">
        <v>36</v>
      </c>
      <c r="C30" s="7">
        <v>30</v>
      </c>
      <c r="D30" s="7" t="s">
        <v>12</v>
      </c>
      <c r="E30" s="33"/>
      <c r="F30" s="26">
        <f>C30*E30</f>
        <v>0</v>
      </c>
      <c r="G30" s="26">
        <f>F30*1.22</f>
        <v>0</v>
      </c>
    </row>
    <row r="31" spans="1:7" ht="25.5" x14ac:dyDescent="0.2">
      <c r="A31" s="7">
        <v>28</v>
      </c>
      <c r="B31" s="25" t="s">
        <v>60</v>
      </c>
      <c r="C31" s="7">
        <v>60</v>
      </c>
      <c r="D31" s="7" t="s">
        <v>37</v>
      </c>
      <c r="E31" s="33"/>
      <c r="F31" s="26">
        <f>C31*E31</f>
        <v>0</v>
      </c>
      <c r="G31" s="26">
        <f>F31*1.22</f>
        <v>0</v>
      </c>
    </row>
    <row r="32" spans="1:7" x14ac:dyDescent="0.2">
      <c r="A32" s="7">
        <v>29</v>
      </c>
      <c r="B32" s="25" t="s">
        <v>62</v>
      </c>
      <c r="C32" s="7">
        <v>10</v>
      </c>
      <c r="D32" s="7" t="s">
        <v>12</v>
      </c>
      <c r="E32" s="33"/>
      <c r="F32" s="26">
        <f>C32*E32</f>
        <v>0</v>
      </c>
      <c r="G32" s="26">
        <f>F32*1.22</f>
        <v>0</v>
      </c>
    </row>
    <row r="33" spans="1:7" x14ac:dyDescent="0.2">
      <c r="A33" s="7">
        <v>30</v>
      </c>
      <c r="B33" s="25" t="s">
        <v>38</v>
      </c>
      <c r="C33" s="7">
        <v>4</v>
      </c>
      <c r="D33" s="7" t="s">
        <v>12</v>
      </c>
      <c r="E33" s="33"/>
      <c r="F33" s="26">
        <f>C33*E33</f>
        <v>0</v>
      </c>
      <c r="G33" s="26">
        <f>F33*1.22</f>
        <v>0</v>
      </c>
    </row>
    <row r="34" spans="1:7" x14ac:dyDescent="0.2">
      <c r="A34" s="7">
        <v>31</v>
      </c>
      <c r="B34" s="25" t="s">
        <v>39</v>
      </c>
      <c r="C34" s="7">
        <v>80</v>
      </c>
      <c r="D34" s="7" t="s">
        <v>79</v>
      </c>
      <c r="E34" s="33"/>
      <c r="F34" s="26">
        <f>C34*E34</f>
        <v>0</v>
      </c>
      <c r="G34" s="26">
        <f>F34*1.22</f>
        <v>0</v>
      </c>
    </row>
    <row r="35" spans="1:7" x14ac:dyDescent="0.2">
      <c r="A35" s="7">
        <v>32</v>
      </c>
      <c r="B35" s="25" t="s">
        <v>40</v>
      </c>
      <c r="C35" s="7">
        <v>200</v>
      </c>
      <c r="D35" s="7" t="s">
        <v>79</v>
      </c>
      <c r="E35" s="33"/>
      <c r="F35" s="26">
        <f>C35*E35</f>
        <v>0</v>
      </c>
      <c r="G35" s="26">
        <f>F35*1.22</f>
        <v>0</v>
      </c>
    </row>
    <row r="36" spans="1:7" ht="25.5" x14ac:dyDescent="0.2">
      <c r="A36" s="7">
        <v>33</v>
      </c>
      <c r="B36" s="25" t="s">
        <v>66</v>
      </c>
      <c r="C36" s="7">
        <v>930</v>
      </c>
      <c r="D36" s="7" t="s">
        <v>12</v>
      </c>
      <c r="E36" s="33"/>
      <c r="F36" s="26">
        <f>C36*E36</f>
        <v>0</v>
      </c>
      <c r="G36" s="26">
        <f>F36*1.22</f>
        <v>0</v>
      </c>
    </row>
    <row r="37" spans="1:7" x14ac:dyDescent="0.2">
      <c r="A37" s="7">
        <v>34</v>
      </c>
      <c r="B37" s="41" t="s">
        <v>82</v>
      </c>
      <c r="C37" s="41">
        <v>150</v>
      </c>
      <c r="D37" s="41" t="s">
        <v>48</v>
      </c>
      <c r="E37" s="34"/>
      <c r="F37" s="26">
        <f>C37*E37</f>
        <v>0</v>
      </c>
      <c r="G37" s="26">
        <f>F37*1.22</f>
        <v>0</v>
      </c>
    </row>
    <row r="38" spans="1:7" x14ac:dyDescent="0.2">
      <c r="A38" s="7">
        <v>35</v>
      </c>
      <c r="B38" s="43" t="s">
        <v>83</v>
      </c>
      <c r="C38" s="41">
        <v>1</v>
      </c>
      <c r="D38" s="41" t="s">
        <v>53</v>
      </c>
      <c r="E38" s="27" t="s">
        <v>74</v>
      </c>
      <c r="F38" s="26">
        <v>30000</v>
      </c>
      <c r="G38" s="26">
        <f>F38*1.22</f>
        <v>36600</v>
      </c>
    </row>
    <row r="39" spans="1:7" x14ac:dyDescent="0.2">
      <c r="B39" s="2"/>
      <c r="E39" s="7" t="s">
        <v>75</v>
      </c>
      <c r="F39" s="35">
        <f>SUM(F4:F38)</f>
        <v>30000</v>
      </c>
      <c r="G39" s="35">
        <f>SUM(G4:G38)</f>
        <v>36600</v>
      </c>
    </row>
  </sheetData>
  <mergeCells count="1">
    <mergeCell ref="A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REDNI VZDRŽEVALNI PREGLEDI</vt:lpstr>
      <vt:lpstr>MATERIAL IN STORITVE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Stanislav Kumar</dc:creator>
  <cp:lastModifiedBy>Boštjan Vončina</cp:lastModifiedBy>
  <dcterms:created xsi:type="dcterms:W3CDTF">2026-01-16T13:59:56Z</dcterms:created>
  <dcterms:modified xsi:type="dcterms:W3CDTF">2026-04-07T09:19:46Z</dcterms:modified>
</cp:coreProperties>
</file>